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. ADIPANGASTUTI LAPORAN - 2023\"/>
    </mc:Choice>
  </mc:AlternateContent>
  <bookViews>
    <workbookView xWindow="0" yWindow="0" windowWidth="20490" windowHeight="7620" tabRatio="500"/>
  </bookViews>
  <sheets>
    <sheet name="LAPORAN TERMIN 2 2023" sheetId="6" r:id="rId1"/>
    <sheet name="lap termin 2 (2)" sheetId="5" r:id="rId2"/>
  </sheets>
  <externalReferences>
    <externalReference r:id="rId3"/>
  </externalReferences>
  <definedNames>
    <definedName name="TableCoA">[1]CoA!$1:$1048576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9" i="6" l="1"/>
  <c r="E69" i="6" l="1"/>
  <c r="G10" i="6" l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G40" i="6" s="1"/>
  <c r="G41" i="6" s="1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l="1"/>
  <c r="G58" i="6" s="1"/>
  <c r="G59" i="6" s="1"/>
  <c r="G60" i="6" s="1"/>
  <c r="G61" i="6" s="1"/>
  <c r="G62" i="6" s="1"/>
  <c r="G63" i="6" s="1"/>
  <c r="G64" i="6" s="1"/>
  <c r="G65" i="6" s="1"/>
  <c r="G66" i="6" s="1"/>
  <c r="G67" i="6" s="1"/>
  <c r="G68" i="6" s="1"/>
  <c r="F5" i="6"/>
  <c r="G69" i="6" l="1"/>
  <c r="F4" i="6"/>
  <c r="F6" i="6" s="1"/>
  <c r="E25" i="5"/>
  <c r="G10" i="5"/>
  <c r="G11" i="5" l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6" i="6"/>
  <c r="F4" i="5"/>
  <c r="F25" i="5"/>
  <c r="F5" i="5" s="1"/>
  <c r="G25" i="5" l="1"/>
</calcChain>
</file>

<file path=xl/sharedStrings.xml><?xml version="1.0" encoding="utf-8"?>
<sst xmlns="http://schemas.openxmlformats.org/spreadsheetml/2006/main" count="260" uniqueCount="127">
  <si>
    <t>TOTAL</t>
  </si>
  <si>
    <t>Prepared by:</t>
  </si>
  <si>
    <t>Prepared By,</t>
  </si>
  <si>
    <t>Checked by,</t>
  </si>
  <si>
    <t>Authorised by,</t>
  </si>
  <si>
    <t>Contract and Finance Treasurer</t>
  </si>
  <si>
    <t>Tanggal</t>
  </si>
  <si>
    <t>Kode Kegiatan</t>
  </si>
  <si>
    <t>Deskripsi</t>
  </si>
  <si>
    <t xml:space="preserve">Penerimaan </t>
  </si>
  <si>
    <t>Pengeluaran</t>
  </si>
  <si>
    <t>Saldo</t>
  </si>
  <si>
    <t>Vendor</t>
  </si>
  <si>
    <t>Nama Sekolah</t>
  </si>
  <si>
    <t>Total Penerimaan</t>
  </si>
  <si>
    <t>Total Pengeluaran</t>
  </si>
  <si>
    <t>Analisis Saldo Keuangan</t>
  </si>
  <si>
    <t>Judul Program</t>
  </si>
  <si>
    <t>LAPORAN KEUANGAN IMPLEMENTASI MODEL SEKOLAH ADIPANGASTUTI</t>
  </si>
  <si>
    <t>Bendahara Sekolah</t>
  </si>
  <si>
    <t>Sahabat Pendamping Sekolah</t>
  </si>
  <si>
    <t>Risca Dj</t>
  </si>
  <si>
    <t>Transfer Pembayaran Pertama oleh Solo Bersimfoni</t>
  </si>
  <si>
    <t>0.1</t>
  </si>
  <si>
    <t>1.1.2</t>
  </si>
  <si>
    <t>1.1.3</t>
  </si>
  <si>
    <t>1.2.1</t>
  </si>
  <si>
    <t>1.2.2</t>
  </si>
  <si>
    <t>: SMA Negeri 1 Gemolong</t>
  </si>
  <si>
    <t>Maulana Snack</t>
  </si>
  <si>
    <t>Muflihatul Mutmainah</t>
  </si>
  <si>
    <t>Konsumsi Rapat Internal persiapan Adipangastuti</t>
  </si>
  <si>
    <t>Pembelian konsumsi IHT Pencegahan 3 Dosa Besar</t>
  </si>
  <si>
    <t xml:space="preserve">papacokies </t>
  </si>
  <si>
    <t>OCTRASH</t>
  </si>
  <si>
    <t>BRANDING DAN SOSIALISASI HASTHALAKU</t>
  </si>
  <si>
    <t>Toko Merah</t>
  </si>
  <si>
    <t>Langgeng Makmur</t>
  </si>
  <si>
    <t>3.1.1</t>
  </si>
  <si>
    <t xml:space="preserve">Pembayaran cetak MMT </t>
  </si>
  <si>
    <t>Konsumsi Panitia Lomba Poster</t>
  </si>
  <si>
    <t>: Penguatan Pendidikan Karakter Peserta Didik dan Guru Melalui Model Sekolah Adipangastuti</t>
  </si>
  <si>
    <t>: Penguatan pendidikan karakter peserta didik dan Guru melalui implementasi Model Sekolah Adipangastuti</t>
  </si>
  <si>
    <t>Konsumsi Rapat Koordinasi Pelaksanaan Sekolah Adipangastuti</t>
  </si>
  <si>
    <t>Pembelian konsumsi IHT Tiga Dosa Besar Pendidikan</t>
  </si>
  <si>
    <t>Pembayaran cetak MMT IHT Tiga Dosa Besar Pendidikan</t>
  </si>
  <si>
    <t>Pembelian ATK Mading Sekolah Bertema Hasthalaku</t>
  </si>
  <si>
    <t xml:space="preserve">Pemberlian Konsumsi Cakap Digital </t>
  </si>
  <si>
    <t>Pembelian Konsumsi Lokakarya Penulisan Artikel Populer</t>
  </si>
  <si>
    <t>Pembayaran Konsumsi Sosialisasi Hasthalaku</t>
  </si>
  <si>
    <t>Papa cookies</t>
  </si>
  <si>
    <t>YES</t>
  </si>
  <si>
    <t>Fauziah Lusi Sasongko</t>
  </si>
  <si>
    <t>3.1.2</t>
  </si>
  <si>
    <t>2.1.3</t>
  </si>
  <si>
    <t>Pembelian Hadiah Lomba Short Video</t>
  </si>
  <si>
    <t>1.4.1</t>
  </si>
  <si>
    <t>Konsumsi Panitia Lomba Mading</t>
  </si>
  <si>
    <t>Warung Soto Kecil</t>
  </si>
  <si>
    <t>Konsumsi Panitia Short Video</t>
  </si>
  <si>
    <t>Maulana Kue</t>
  </si>
  <si>
    <t>Toko Leberty</t>
  </si>
  <si>
    <t>Merah</t>
  </si>
  <si>
    <t>LUMAYAN</t>
  </si>
  <si>
    <t>BILAL</t>
  </si>
  <si>
    <t>Hadiah Piala Lomba Mading 3</t>
  </si>
  <si>
    <t>Hadiah Jam Dinding Lomba Mading 3</t>
  </si>
  <si>
    <t>Hadiah Snack Lomba Mading 3</t>
  </si>
  <si>
    <t>Hadiah Piala Lomba Short Video</t>
  </si>
  <si>
    <t>Hadiah Sendal Lomba Short Video</t>
  </si>
  <si>
    <t>Hadiah Snack Lomba Short Video</t>
  </si>
  <si>
    <t>Hadiah Piala Juara 2 Lomba Short Video</t>
  </si>
  <si>
    <t>Hadiah Snack Juara 2 Lomba Short Video</t>
  </si>
  <si>
    <t>Hadiah Piala Juara Favorit Short Video</t>
  </si>
  <si>
    <t>Hadiah Piala Juara 1 Show Talent</t>
  </si>
  <si>
    <t>Hadiah Snack Juara 1 Lomba Show Talent</t>
  </si>
  <si>
    <t>Hadiah Cermin Juara 1 Lomba Show Talent</t>
  </si>
  <si>
    <t>Hadiah Piala Juara 2 Lomba Show Talent</t>
  </si>
  <si>
    <t>Hadiah Jam Dinding Lomba Show Talent</t>
  </si>
  <si>
    <t>Hadiah Snack Juara 2 Show Talent</t>
  </si>
  <si>
    <t>Hadiah Piala Juara 3 Show Talent</t>
  </si>
  <si>
    <t>Hadiah Cermin Juara 3 Show Talent</t>
  </si>
  <si>
    <t>Hadiah Snack Juara 3 Show Talent</t>
  </si>
  <si>
    <t>Bingkisan Juri Lomba Mading dan Short Video</t>
  </si>
  <si>
    <t>Pembelian konsumsi cakap digital</t>
  </si>
  <si>
    <t>Pembelian Konsumsi Sosialisasi Hasthalaku</t>
  </si>
  <si>
    <t>Pembelian ATK Mading</t>
  </si>
  <si>
    <t>HadiahJuara 1 Snack Lomba Mading</t>
  </si>
  <si>
    <t>Hadiah Juara 2 Piala Lomba Mading</t>
  </si>
  <si>
    <t>Hadiah Juara 1 Jam Dinding Lomba Mading</t>
  </si>
  <si>
    <t>Hadiah Juara 1 Piala Lomba Mading</t>
  </si>
  <si>
    <t>HadiahJuara 2 Speaker Lomba Mading</t>
  </si>
  <si>
    <t>Hadiah Juara 2 Snack Lomba Mading</t>
  </si>
  <si>
    <t>Konsumsi Panitia Mading</t>
  </si>
  <si>
    <t>Pembelian ATK</t>
  </si>
  <si>
    <t>Cahaya Ilmu</t>
  </si>
  <si>
    <t>pembelian MMT Gelar Karya Smanig</t>
  </si>
  <si>
    <t>octrash</t>
  </si>
  <si>
    <t xml:space="preserve">Pembayaran PIN Akrilik </t>
  </si>
  <si>
    <t>pin-broo</t>
  </si>
  <si>
    <t xml:space="preserve">Pembayaran sewa Kajang gelar karya </t>
  </si>
  <si>
    <t>techno audio</t>
  </si>
  <si>
    <t>0.2</t>
  </si>
  <si>
    <t>2.1.1</t>
  </si>
  <si>
    <t>2.1.2</t>
  </si>
  <si>
    <t>2.1.4</t>
  </si>
  <si>
    <t>kamera bersama</t>
  </si>
  <si>
    <t>Pembayaran sewa kamera</t>
  </si>
  <si>
    <t>pembayaran konsumsi kegiatan pembuatan film pendek "nawasena"</t>
  </si>
  <si>
    <t>yuma pustaka</t>
  </si>
  <si>
    <t xml:space="preserve">pembayaran cetak  buku </t>
  </si>
  <si>
    <t>pembelian bensin kegiatan pembuatan film pendek</t>
  </si>
  <si>
    <t>Papa Jo</t>
  </si>
  <si>
    <t>SPBU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</si>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</sst>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&quot;IDR&quot;* #,##0_);_(&quot;IDR&quot;* \(#,##0\);_(&quot;IDR&quot;* &quot;-&quot;_);_(@_)"/>
    <numFmt numFmtId="165" formatCode="[$-C09]dd\-mmm\-yy;@"/>
    <numFmt numFmtId="166" formatCode="d/mm/yyyy;@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" fontId="3" fillId="0" borderId="0" xfId="1" applyNumberFormat="1" applyFont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49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165" fontId="0" fillId="0" borderId="4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4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</cellXfs>
  <cellStyles count="3">
    <cellStyle name="Comma 6" xfId="2"/>
    <cellStyle name="Normal" xfId="0" builtinId="0"/>
    <cellStyle name="Normal 7" xfId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scaDj\Library\Containers\com.apple.mail\Data\Library\Mail%20Downloads\3762FB58-0120-42E8-8192-570EF52CD928\Laporan_Keuangan_SB_Juni2018_Comments_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B64" workbookViewId="0">
      <selection activeCell="F74" sqref="F74"/>
    </sheetView>
  </sheetViews>
  <sheetFormatPr defaultColWidth="10.875" defaultRowHeight="15.75" x14ac:dyDescent="0.25"/>
  <cols>
    <col min="1" max="1" width="15.875" style="4" customWidth="1"/>
    <col min="2" max="2" width="13.375" style="4" customWidth="1"/>
    <col min="3" max="3" width="73.125" style="4" customWidth="1"/>
    <col min="4" max="7" width="15.875" style="4" customWidth="1"/>
    <col min="8" max="16384" width="10.875" style="4"/>
  </cols>
  <sheetData>
    <row r="1" spans="1:7" x14ac:dyDescent="0.25">
      <c r="A1" s="37" t="s">
        <v>18</v>
      </c>
      <c r="B1" s="37"/>
      <c r="C1" s="37"/>
      <c r="D1" s="37"/>
      <c r="E1" s="37"/>
      <c r="F1" s="37"/>
      <c r="G1" s="37"/>
    </row>
    <row r="2" spans="1:7" x14ac:dyDescent="0.25">
      <c r="A2" s="37" t="s">
        <v>35</v>
      </c>
      <c r="B2" s="37"/>
      <c r="C2" s="37"/>
      <c r="D2" s="37"/>
      <c r="E2" s="37"/>
      <c r="F2" s="37"/>
      <c r="G2" s="37"/>
    </row>
    <row r="4" spans="1:7" x14ac:dyDescent="0.25">
      <c r="A4" s="7" t="s">
        <v>13</v>
      </c>
      <c r="B4" s="38" t="s">
        <v>28</v>
      </c>
      <c r="C4" s="38"/>
      <c r="D4" s="5"/>
      <c r="E4" s="5" t="s">
        <v>14</v>
      </c>
      <c r="F4" s="6">
        <f>E69</f>
        <v>11000000</v>
      </c>
      <c r="G4" s="39" t="s">
        <v>16</v>
      </c>
    </row>
    <row r="5" spans="1:7" x14ac:dyDescent="0.25">
      <c r="A5" s="7" t="s">
        <v>17</v>
      </c>
      <c r="B5" s="40" t="s">
        <v>41</v>
      </c>
      <c r="C5" s="40"/>
      <c r="D5" s="5"/>
      <c r="E5" s="5" t="s">
        <v>15</v>
      </c>
      <c r="F5" s="6">
        <f>F69</f>
        <v>16155000</v>
      </c>
      <c r="G5" s="39"/>
    </row>
    <row r="6" spans="1:7" x14ac:dyDescent="0.25">
      <c r="A6" s="5"/>
      <c r="B6" s="40"/>
      <c r="C6" s="40"/>
      <c r="D6" s="5"/>
      <c r="E6" s="5"/>
      <c r="F6" s="12">
        <f>G9+F4-F5</f>
        <v>-5155000</v>
      </c>
      <c r="G6" s="13" t="str">
        <f>IF(F6=G69,"YES","CHECK")</f>
        <v>YES</v>
      </c>
    </row>
    <row r="7" spans="1:7" ht="16.5" thickBot="1" x14ac:dyDescent="0.3"/>
    <row r="8" spans="1:7" ht="16.5" thickBot="1" x14ac:dyDescent="0.3">
      <c r="A8" s="10" t="s">
        <v>6</v>
      </c>
      <c r="B8" s="11" t="s">
        <v>7</v>
      </c>
      <c r="C8" s="11" t="s">
        <v>8</v>
      </c>
      <c r="D8" s="11" t="s">
        <v>12</v>
      </c>
      <c r="E8" s="11" t="s">
        <v>9</v>
      </c>
      <c r="F8" s="11" t="s">
        <v>10</v>
      </c>
      <c r="G8" s="11" t="s">
        <v>11</v>
      </c>
    </row>
    <row r="9" spans="1:7" x14ac:dyDescent="0.25">
      <c r="A9" s="28"/>
      <c r="B9" s="16"/>
      <c r="C9" s="25"/>
      <c r="D9" s="9"/>
      <c r="E9" s="14"/>
      <c r="F9" s="14"/>
      <c r="G9" s="14">
        <v>0</v>
      </c>
    </row>
    <row r="10" spans="1:7" x14ac:dyDescent="0.25">
      <c r="A10" s="28">
        <v>45183</v>
      </c>
      <c r="B10" s="16" t="s">
        <v>23</v>
      </c>
      <c r="C10" s="25" t="s">
        <v>22</v>
      </c>
      <c r="D10" s="9"/>
      <c r="E10" s="14">
        <v>6000000</v>
      </c>
      <c r="F10" s="14"/>
      <c r="G10" s="15">
        <f t="shared" ref="G10:G68" si="0">G9+E10-F10</f>
        <v>6000000</v>
      </c>
    </row>
    <row r="11" spans="1:7" x14ac:dyDescent="0.25">
      <c r="A11" s="28">
        <v>45183</v>
      </c>
      <c r="B11" s="29" t="s">
        <v>24</v>
      </c>
      <c r="C11" s="26" t="s">
        <v>31</v>
      </c>
      <c r="D11" s="8" t="s">
        <v>29</v>
      </c>
      <c r="E11" s="15">
        <v>0</v>
      </c>
      <c r="F11" s="15">
        <v>625000</v>
      </c>
      <c r="G11" s="15">
        <f t="shared" si="0"/>
        <v>5375000</v>
      </c>
    </row>
    <row r="12" spans="1:7" x14ac:dyDescent="0.25">
      <c r="A12" s="28">
        <v>45188</v>
      </c>
      <c r="B12" s="29" t="s">
        <v>38</v>
      </c>
      <c r="C12" s="26" t="s">
        <v>32</v>
      </c>
      <c r="D12" s="8" t="s">
        <v>33</v>
      </c>
      <c r="E12" s="15">
        <v>0</v>
      </c>
      <c r="F12" s="15">
        <v>1750000</v>
      </c>
      <c r="G12" s="15">
        <f t="shared" si="0"/>
        <v>3625000</v>
      </c>
    </row>
    <row r="13" spans="1:7" x14ac:dyDescent="0.25">
      <c r="A13" s="28">
        <v>45187</v>
      </c>
      <c r="B13" s="29" t="s">
        <v>38</v>
      </c>
      <c r="C13" s="26" t="s">
        <v>39</v>
      </c>
      <c r="D13" s="8" t="s">
        <v>34</v>
      </c>
      <c r="E13" s="15">
        <v>0</v>
      </c>
      <c r="F13" s="15">
        <v>250000</v>
      </c>
      <c r="G13" s="15">
        <f t="shared" si="0"/>
        <v>3375000</v>
      </c>
    </row>
    <row r="14" spans="1:7" x14ac:dyDescent="0.25">
      <c r="A14" s="28">
        <v>45187</v>
      </c>
      <c r="B14" s="29" t="s">
        <v>54</v>
      </c>
      <c r="C14" s="25" t="s">
        <v>57</v>
      </c>
      <c r="D14" s="8" t="s">
        <v>58</v>
      </c>
      <c r="E14" s="15">
        <v>0</v>
      </c>
      <c r="F14" s="15">
        <v>270000</v>
      </c>
      <c r="G14" s="15">
        <f t="shared" si="0"/>
        <v>3105000</v>
      </c>
    </row>
    <row r="15" spans="1:7" x14ac:dyDescent="0.25">
      <c r="A15" s="28">
        <v>45187</v>
      </c>
      <c r="B15" s="29" t="s">
        <v>27</v>
      </c>
      <c r="C15" s="26" t="s">
        <v>59</v>
      </c>
      <c r="D15" s="8" t="s">
        <v>58</v>
      </c>
      <c r="E15" s="15">
        <v>0</v>
      </c>
      <c r="F15" s="15">
        <v>145000</v>
      </c>
      <c r="G15" s="15">
        <f t="shared" si="0"/>
        <v>2960000</v>
      </c>
    </row>
    <row r="16" spans="1:7" x14ac:dyDescent="0.25">
      <c r="A16" s="28"/>
      <c r="B16" s="29" t="s">
        <v>54</v>
      </c>
      <c r="C16" s="26" t="s">
        <v>57</v>
      </c>
      <c r="D16" s="8" t="s">
        <v>60</v>
      </c>
      <c r="E16" s="15">
        <v>0</v>
      </c>
      <c r="F16" s="15">
        <v>55000</v>
      </c>
      <c r="G16" s="15">
        <f t="shared" si="0"/>
        <v>2905000</v>
      </c>
    </row>
    <row r="17" spans="1:7" x14ac:dyDescent="0.25">
      <c r="A17" s="28">
        <v>45187</v>
      </c>
      <c r="B17" s="29" t="s">
        <v>27</v>
      </c>
      <c r="C17" s="26" t="s">
        <v>59</v>
      </c>
      <c r="D17" s="8" t="s">
        <v>61</v>
      </c>
      <c r="E17" s="15">
        <v>0</v>
      </c>
      <c r="F17" s="15">
        <v>24000</v>
      </c>
      <c r="G17" s="15">
        <f t="shared" si="0"/>
        <v>2881000</v>
      </c>
    </row>
    <row r="18" spans="1:7" x14ac:dyDescent="0.25">
      <c r="A18" s="28">
        <v>45188</v>
      </c>
      <c r="B18" s="29" t="s">
        <v>54</v>
      </c>
      <c r="C18" s="25" t="s">
        <v>93</v>
      </c>
      <c r="D18" s="8" t="s">
        <v>61</v>
      </c>
      <c r="E18" s="15">
        <v>0</v>
      </c>
      <c r="F18" s="15">
        <v>9000</v>
      </c>
      <c r="G18" s="15">
        <f t="shared" si="0"/>
        <v>2872000</v>
      </c>
    </row>
    <row r="19" spans="1:7" x14ac:dyDescent="0.25">
      <c r="A19" s="28">
        <v>45184</v>
      </c>
      <c r="B19" s="29" t="s">
        <v>54</v>
      </c>
      <c r="C19" s="26" t="s">
        <v>86</v>
      </c>
      <c r="D19" s="8" t="s">
        <v>37</v>
      </c>
      <c r="E19" s="15">
        <v>0</v>
      </c>
      <c r="F19" s="15">
        <v>216000</v>
      </c>
      <c r="G19" s="15">
        <f t="shared" si="0"/>
        <v>2656000</v>
      </c>
    </row>
    <row r="20" spans="1:7" x14ac:dyDescent="0.25">
      <c r="A20" s="28">
        <v>45185</v>
      </c>
      <c r="B20" s="29" t="s">
        <v>54</v>
      </c>
      <c r="C20" s="26" t="s">
        <v>86</v>
      </c>
      <c r="D20" s="8" t="s">
        <v>62</v>
      </c>
      <c r="E20" s="15">
        <v>0</v>
      </c>
      <c r="F20" s="15">
        <v>61000</v>
      </c>
      <c r="G20" s="15">
        <f t="shared" si="0"/>
        <v>2595000</v>
      </c>
    </row>
    <row r="21" spans="1:7" x14ac:dyDescent="0.25">
      <c r="A21" s="28">
        <v>45185</v>
      </c>
      <c r="B21" s="29" t="s">
        <v>54</v>
      </c>
      <c r="C21" s="26" t="s">
        <v>86</v>
      </c>
      <c r="D21" s="8" t="s">
        <v>62</v>
      </c>
      <c r="E21" s="15">
        <v>0</v>
      </c>
      <c r="F21" s="15">
        <v>378000</v>
      </c>
      <c r="G21" s="15">
        <f t="shared" si="0"/>
        <v>2217000</v>
      </c>
    </row>
    <row r="22" spans="1:7" x14ac:dyDescent="0.25">
      <c r="A22" s="28">
        <v>45185</v>
      </c>
      <c r="B22" s="29" t="s">
        <v>54</v>
      </c>
      <c r="C22" s="26" t="s">
        <v>86</v>
      </c>
      <c r="D22" s="8" t="s">
        <v>63</v>
      </c>
      <c r="E22" s="15">
        <v>0</v>
      </c>
      <c r="F22" s="15">
        <v>35000</v>
      </c>
      <c r="G22" s="15">
        <f t="shared" si="0"/>
        <v>2182000</v>
      </c>
    </row>
    <row r="23" spans="1:7" x14ac:dyDescent="0.25">
      <c r="A23" s="28">
        <v>45187</v>
      </c>
      <c r="B23" s="29" t="s">
        <v>54</v>
      </c>
      <c r="C23" s="26" t="s">
        <v>90</v>
      </c>
      <c r="D23" s="8" t="s">
        <v>64</v>
      </c>
      <c r="E23" s="15">
        <v>0</v>
      </c>
      <c r="F23" s="15">
        <v>50000</v>
      </c>
      <c r="G23" s="15">
        <f t="shared" si="0"/>
        <v>2132000</v>
      </c>
    </row>
    <row r="24" spans="1:7" x14ac:dyDescent="0.25">
      <c r="A24" s="28">
        <v>45197</v>
      </c>
      <c r="B24" s="29" t="s">
        <v>54</v>
      </c>
      <c r="C24" s="26" t="s">
        <v>89</v>
      </c>
      <c r="D24" s="8" t="s">
        <v>37</v>
      </c>
      <c r="E24" s="15">
        <v>0</v>
      </c>
      <c r="F24" s="15">
        <v>46000</v>
      </c>
      <c r="G24" s="15">
        <f t="shared" si="0"/>
        <v>2086000</v>
      </c>
    </row>
    <row r="25" spans="1:7" x14ac:dyDescent="0.25">
      <c r="A25" s="28">
        <v>45197</v>
      </c>
      <c r="B25" s="29" t="s">
        <v>54</v>
      </c>
      <c r="C25" s="26" t="s">
        <v>87</v>
      </c>
      <c r="D25" s="8" t="s">
        <v>61</v>
      </c>
      <c r="E25" s="15">
        <v>0</v>
      </c>
      <c r="F25" s="15">
        <v>54100</v>
      </c>
      <c r="G25" s="15">
        <f t="shared" si="0"/>
        <v>2031900</v>
      </c>
    </row>
    <row r="26" spans="1:7" x14ac:dyDescent="0.25">
      <c r="A26" s="28">
        <v>45187</v>
      </c>
      <c r="B26" s="29" t="s">
        <v>54</v>
      </c>
      <c r="C26" s="26" t="s">
        <v>88</v>
      </c>
      <c r="D26" s="8" t="s">
        <v>64</v>
      </c>
      <c r="E26" s="15">
        <v>0</v>
      </c>
      <c r="F26" s="15">
        <v>50000</v>
      </c>
      <c r="G26" s="15">
        <f t="shared" si="0"/>
        <v>1981900</v>
      </c>
    </row>
    <row r="27" spans="1:7" x14ac:dyDescent="0.25">
      <c r="A27" s="28">
        <v>45197</v>
      </c>
      <c r="B27" s="17" t="s">
        <v>54</v>
      </c>
      <c r="C27" s="26" t="s">
        <v>91</v>
      </c>
      <c r="D27" s="8" t="s">
        <v>37</v>
      </c>
      <c r="E27" s="15">
        <v>0</v>
      </c>
      <c r="F27" s="15">
        <v>60000</v>
      </c>
      <c r="G27" s="15">
        <f t="shared" si="0"/>
        <v>1921900</v>
      </c>
    </row>
    <row r="28" spans="1:7" x14ac:dyDescent="0.25">
      <c r="A28" s="28">
        <v>45197</v>
      </c>
      <c r="B28" s="17" t="s">
        <v>54</v>
      </c>
      <c r="C28" s="25" t="s">
        <v>92</v>
      </c>
      <c r="D28" s="8" t="s">
        <v>61</v>
      </c>
      <c r="E28" s="15">
        <v>0</v>
      </c>
      <c r="F28" s="15">
        <v>40100</v>
      </c>
      <c r="G28" s="15">
        <f t="shared" si="0"/>
        <v>1881800</v>
      </c>
    </row>
    <row r="29" spans="1:7" x14ac:dyDescent="0.25">
      <c r="A29" s="28">
        <v>45187</v>
      </c>
      <c r="B29" s="17" t="s">
        <v>54</v>
      </c>
      <c r="C29" s="26" t="s">
        <v>65</v>
      </c>
      <c r="D29" s="8" t="s">
        <v>64</v>
      </c>
      <c r="E29" s="15">
        <v>0</v>
      </c>
      <c r="F29" s="15">
        <v>50000</v>
      </c>
      <c r="G29" s="15">
        <f t="shared" si="0"/>
        <v>1831800</v>
      </c>
    </row>
    <row r="30" spans="1:7" x14ac:dyDescent="0.25">
      <c r="A30" s="28">
        <v>45197</v>
      </c>
      <c r="B30" s="17" t="s">
        <v>54</v>
      </c>
      <c r="C30" s="26" t="s">
        <v>66</v>
      </c>
      <c r="D30" s="8" t="s">
        <v>37</v>
      </c>
      <c r="E30" s="15">
        <v>0</v>
      </c>
      <c r="F30" s="15">
        <v>46000</v>
      </c>
      <c r="G30" s="15">
        <f t="shared" si="0"/>
        <v>1785800</v>
      </c>
    </row>
    <row r="31" spans="1:7" x14ac:dyDescent="0.25">
      <c r="A31" s="28">
        <v>45197</v>
      </c>
      <c r="B31" s="17" t="s">
        <v>54</v>
      </c>
      <c r="C31" s="26" t="s">
        <v>67</v>
      </c>
      <c r="D31" s="8" t="s">
        <v>61</v>
      </c>
      <c r="E31" s="15">
        <v>0</v>
      </c>
      <c r="F31" s="15">
        <v>54100</v>
      </c>
      <c r="G31" s="15">
        <f t="shared" si="0"/>
        <v>1731700</v>
      </c>
    </row>
    <row r="32" spans="1:7" x14ac:dyDescent="0.25">
      <c r="A32" s="28">
        <v>45187</v>
      </c>
      <c r="B32" s="17" t="s">
        <v>27</v>
      </c>
      <c r="C32" s="26" t="s">
        <v>68</v>
      </c>
      <c r="D32" s="8" t="s">
        <v>64</v>
      </c>
      <c r="E32" s="15">
        <v>0</v>
      </c>
      <c r="F32" s="15">
        <v>50000</v>
      </c>
      <c r="G32" s="15">
        <f t="shared" si="0"/>
        <v>1681700</v>
      </c>
    </row>
    <row r="33" spans="1:7" x14ac:dyDescent="0.25">
      <c r="A33" s="28">
        <v>45197</v>
      </c>
      <c r="B33" s="17" t="s">
        <v>27</v>
      </c>
      <c r="C33" s="26" t="s">
        <v>69</v>
      </c>
      <c r="D33" s="8" t="s">
        <v>37</v>
      </c>
      <c r="E33" s="15">
        <v>0</v>
      </c>
      <c r="F33" s="15">
        <v>28000</v>
      </c>
      <c r="G33" s="15">
        <f t="shared" si="0"/>
        <v>1653700</v>
      </c>
    </row>
    <row r="34" spans="1:7" x14ac:dyDescent="0.25">
      <c r="A34" s="28">
        <v>45197</v>
      </c>
      <c r="B34" s="17" t="s">
        <v>27</v>
      </c>
      <c r="C34" s="26" t="s">
        <v>70</v>
      </c>
      <c r="D34" s="8" t="s">
        <v>61</v>
      </c>
      <c r="E34" s="15">
        <v>0</v>
      </c>
      <c r="F34" s="15">
        <v>72100</v>
      </c>
      <c r="G34" s="15">
        <f t="shared" si="0"/>
        <v>1581600</v>
      </c>
    </row>
    <row r="35" spans="1:7" x14ac:dyDescent="0.25">
      <c r="A35" s="28">
        <v>45187</v>
      </c>
      <c r="B35" s="17" t="s">
        <v>27</v>
      </c>
      <c r="C35" s="26" t="s">
        <v>71</v>
      </c>
      <c r="D35" s="8" t="s">
        <v>64</v>
      </c>
      <c r="E35" s="15">
        <v>0</v>
      </c>
      <c r="F35" s="15">
        <v>50000</v>
      </c>
      <c r="G35" s="15">
        <f t="shared" si="0"/>
        <v>1531600</v>
      </c>
    </row>
    <row r="36" spans="1:7" x14ac:dyDescent="0.25">
      <c r="A36" s="28">
        <v>45197</v>
      </c>
      <c r="B36" s="17" t="s">
        <v>27</v>
      </c>
      <c r="C36" s="26" t="s">
        <v>72</v>
      </c>
      <c r="D36" s="8" t="s">
        <v>61</v>
      </c>
      <c r="E36" s="15">
        <v>0</v>
      </c>
      <c r="F36" s="15">
        <v>49800</v>
      </c>
      <c r="G36" s="15">
        <f t="shared" si="0"/>
        <v>1481800</v>
      </c>
    </row>
    <row r="37" spans="1:7" x14ac:dyDescent="0.25">
      <c r="A37" s="28">
        <v>45187</v>
      </c>
      <c r="B37" s="17" t="s">
        <v>27</v>
      </c>
      <c r="C37" s="26" t="s">
        <v>73</v>
      </c>
      <c r="D37" s="8" t="s">
        <v>64</v>
      </c>
      <c r="E37" s="15">
        <v>0</v>
      </c>
      <c r="F37" s="15">
        <v>100000</v>
      </c>
      <c r="G37" s="15">
        <f t="shared" si="0"/>
        <v>1381800</v>
      </c>
    </row>
    <row r="38" spans="1:7" x14ac:dyDescent="0.25">
      <c r="A38" s="28">
        <v>45187</v>
      </c>
      <c r="B38" s="17" t="s">
        <v>38</v>
      </c>
      <c r="C38" s="26" t="s">
        <v>74</v>
      </c>
      <c r="D38" s="8" t="s">
        <v>64</v>
      </c>
      <c r="E38" s="15">
        <v>0</v>
      </c>
      <c r="F38" s="15">
        <v>50000</v>
      </c>
      <c r="G38" s="15">
        <f t="shared" si="0"/>
        <v>1331800</v>
      </c>
    </row>
    <row r="39" spans="1:7" x14ac:dyDescent="0.25">
      <c r="A39" s="28">
        <v>45197</v>
      </c>
      <c r="B39" s="17" t="s">
        <v>38</v>
      </c>
      <c r="C39" s="26" t="s">
        <v>76</v>
      </c>
      <c r="D39" s="8" t="s">
        <v>37</v>
      </c>
      <c r="E39" s="15">
        <v>0</v>
      </c>
      <c r="F39" s="15">
        <v>90000</v>
      </c>
      <c r="G39" s="15">
        <f t="shared" si="0"/>
        <v>1241800</v>
      </c>
    </row>
    <row r="40" spans="1:7" x14ac:dyDescent="0.25">
      <c r="A40" s="28">
        <v>45197</v>
      </c>
      <c r="B40" s="17" t="s">
        <v>38</v>
      </c>
      <c r="C40" s="26" t="s">
        <v>75</v>
      </c>
      <c r="D40" s="8" t="s">
        <v>61</v>
      </c>
      <c r="E40" s="15">
        <v>0</v>
      </c>
      <c r="F40" s="15">
        <v>39600</v>
      </c>
      <c r="G40" s="15">
        <f t="shared" si="0"/>
        <v>1202200</v>
      </c>
    </row>
    <row r="41" spans="1:7" x14ac:dyDescent="0.25">
      <c r="A41" s="28">
        <v>45187</v>
      </c>
      <c r="B41" s="17" t="s">
        <v>38</v>
      </c>
      <c r="C41" s="26" t="s">
        <v>77</v>
      </c>
      <c r="D41" s="8" t="s">
        <v>64</v>
      </c>
      <c r="E41" s="15">
        <v>0</v>
      </c>
      <c r="F41" s="15">
        <v>50000</v>
      </c>
      <c r="G41" s="15">
        <f t="shared" si="0"/>
        <v>1152200</v>
      </c>
    </row>
    <row r="42" spans="1:7" x14ac:dyDescent="0.25">
      <c r="A42" s="28">
        <v>45197</v>
      </c>
      <c r="B42" s="17" t="s">
        <v>38</v>
      </c>
      <c r="C42" s="26" t="s">
        <v>78</v>
      </c>
      <c r="D42" s="8" t="s">
        <v>37</v>
      </c>
      <c r="E42" s="15">
        <v>0</v>
      </c>
      <c r="F42" s="15">
        <v>46000</v>
      </c>
      <c r="G42" s="15">
        <f t="shared" si="0"/>
        <v>1106200</v>
      </c>
    </row>
    <row r="43" spans="1:7" x14ac:dyDescent="0.25">
      <c r="A43" s="28">
        <v>45197</v>
      </c>
      <c r="B43" s="17" t="s">
        <v>38</v>
      </c>
      <c r="C43" s="26" t="s">
        <v>79</v>
      </c>
      <c r="D43" s="8" t="s">
        <v>61</v>
      </c>
      <c r="E43" s="15">
        <v>0</v>
      </c>
      <c r="F43" s="15">
        <v>53600</v>
      </c>
      <c r="G43" s="15">
        <f t="shared" si="0"/>
        <v>1052600</v>
      </c>
    </row>
    <row r="44" spans="1:7" x14ac:dyDescent="0.25">
      <c r="A44" s="28">
        <v>45187</v>
      </c>
      <c r="B44" s="17" t="s">
        <v>38</v>
      </c>
      <c r="C44" s="26" t="s">
        <v>80</v>
      </c>
      <c r="D44" s="8" t="s">
        <v>64</v>
      </c>
      <c r="E44" s="15">
        <v>0</v>
      </c>
      <c r="F44" s="15">
        <v>50000</v>
      </c>
      <c r="G44" s="15">
        <f t="shared" si="0"/>
        <v>1002600</v>
      </c>
    </row>
    <row r="45" spans="1:7" x14ac:dyDescent="0.25">
      <c r="A45" s="28">
        <v>45197</v>
      </c>
      <c r="B45" s="17" t="s">
        <v>38</v>
      </c>
      <c r="C45" s="26" t="s">
        <v>81</v>
      </c>
      <c r="D45" s="8" t="s">
        <v>37</v>
      </c>
      <c r="E45" s="15">
        <v>0</v>
      </c>
      <c r="F45" s="15">
        <v>90000</v>
      </c>
      <c r="G45" s="15">
        <f t="shared" si="0"/>
        <v>912600</v>
      </c>
    </row>
    <row r="46" spans="1:7" x14ac:dyDescent="0.25">
      <c r="A46" s="28">
        <v>45197</v>
      </c>
      <c r="B46" s="17" t="s">
        <v>38</v>
      </c>
      <c r="C46" s="26" t="s">
        <v>82</v>
      </c>
      <c r="D46" s="8" t="s">
        <v>61</v>
      </c>
      <c r="E46" s="15">
        <v>0</v>
      </c>
      <c r="F46" s="15">
        <v>39600</v>
      </c>
      <c r="G46" s="15">
        <f t="shared" si="0"/>
        <v>873000</v>
      </c>
    </row>
    <row r="47" spans="1:7" x14ac:dyDescent="0.25">
      <c r="A47" s="28">
        <v>45188</v>
      </c>
      <c r="B47" s="17" t="s">
        <v>54</v>
      </c>
      <c r="C47" s="26" t="s">
        <v>83</v>
      </c>
      <c r="D47" s="8" t="s">
        <v>33</v>
      </c>
      <c r="E47" s="15">
        <v>0</v>
      </c>
      <c r="F47" s="15">
        <v>300000</v>
      </c>
      <c r="G47" s="15">
        <f t="shared" si="0"/>
        <v>573000</v>
      </c>
    </row>
    <row r="48" spans="1:7" x14ac:dyDescent="0.25">
      <c r="A48" s="28">
        <v>45189</v>
      </c>
      <c r="B48" s="17" t="s">
        <v>25</v>
      </c>
      <c r="C48" s="26" t="s">
        <v>84</v>
      </c>
      <c r="D48" s="8" t="s">
        <v>60</v>
      </c>
      <c r="E48" s="15">
        <v>0</v>
      </c>
      <c r="F48" s="15">
        <v>1500000</v>
      </c>
      <c r="G48" s="15">
        <f t="shared" si="0"/>
        <v>-927000</v>
      </c>
    </row>
    <row r="49" spans="1:7" x14ac:dyDescent="0.25">
      <c r="A49" s="28">
        <v>45205</v>
      </c>
      <c r="B49" s="17" t="s">
        <v>25</v>
      </c>
      <c r="C49" s="26" t="s">
        <v>48</v>
      </c>
      <c r="D49" s="8" t="s">
        <v>60</v>
      </c>
      <c r="E49" s="15">
        <v>0</v>
      </c>
      <c r="F49" s="15">
        <v>950000</v>
      </c>
      <c r="G49" s="15">
        <f t="shared" si="0"/>
        <v>-1877000</v>
      </c>
    </row>
    <row r="50" spans="1:7" x14ac:dyDescent="0.25">
      <c r="A50" s="28">
        <v>45205</v>
      </c>
      <c r="B50" s="17" t="s">
        <v>26</v>
      </c>
      <c r="C50" s="26" t="s">
        <v>85</v>
      </c>
      <c r="D50" s="8" t="s">
        <v>60</v>
      </c>
      <c r="E50" s="15">
        <v>0</v>
      </c>
      <c r="F50" s="15">
        <v>500000</v>
      </c>
      <c r="G50" s="15">
        <f t="shared" si="0"/>
        <v>-2377000</v>
      </c>
    </row>
    <row r="51" spans="1:7" x14ac:dyDescent="0.25">
      <c r="A51" s="33"/>
      <c r="B51" s="44" t="s">
        <v>102</v>
      </c>
      <c r="C51" s="45" t="s">
        <v>22</v>
      </c>
      <c r="D51" s="46" t="s">
        <v>60</v>
      </c>
      <c r="E51" s="47">
        <v>5000000</v>
      </c>
      <c r="F51" s="47"/>
      <c r="G51" s="47">
        <f t="shared" si="0"/>
        <v>2623000</v>
      </c>
    </row>
    <row r="52" spans="1:7" x14ac:dyDescent="0.25">
      <c r="A52" s="33"/>
      <c r="B52" s="44" t="s">
        <v>103</v>
      </c>
      <c r="C52" s="45" t="s">
        <v>94</v>
      </c>
      <c r="D52" s="46" t="s">
        <v>95</v>
      </c>
      <c r="E52" s="47">
        <v>0</v>
      </c>
      <c r="F52" s="47">
        <v>1050000</v>
      </c>
      <c r="G52" s="47">
        <f t="shared" si="0"/>
        <v>1573000</v>
      </c>
    </row>
    <row r="53" spans="1:7" x14ac:dyDescent="0.25">
      <c r="A53" s="33"/>
      <c r="B53" s="44" t="s">
        <v>104</v>
      </c>
      <c r="C53" s="45" t="s">
        <v>96</v>
      </c>
      <c r="D53" s="46" t="s">
        <v>97</v>
      </c>
      <c r="E53" s="47">
        <v>0</v>
      </c>
      <c r="F53" s="47">
        <v>415000</v>
      </c>
      <c r="G53" s="47">
        <f t="shared" si="0"/>
        <v>1158000</v>
      </c>
    </row>
    <row r="54" spans="1:7" x14ac:dyDescent="0.25">
      <c r="A54" s="33"/>
      <c r="B54" s="44" t="s">
        <v>54</v>
      </c>
      <c r="C54" s="45" t="s">
        <v>98</v>
      </c>
      <c r="D54" s="46" t="s">
        <v>99</v>
      </c>
      <c r="E54" s="47">
        <v>0</v>
      </c>
      <c r="F54" s="47">
        <v>600000</v>
      </c>
      <c r="G54" s="47">
        <f t="shared" si="0"/>
        <v>558000</v>
      </c>
    </row>
    <row r="55" spans="1:7" x14ac:dyDescent="0.25">
      <c r="A55" s="33"/>
      <c r="B55" s="44" t="s">
        <v>105</v>
      </c>
      <c r="C55" s="45" t="s">
        <v>100</v>
      </c>
      <c r="D55" s="46" t="s">
        <v>101</v>
      </c>
      <c r="E55" s="47">
        <v>0</v>
      </c>
      <c r="F55" s="47">
        <v>1350000</v>
      </c>
      <c r="G55" s="47">
        <f t="shared" si="0"/>
        <v>-792000</v>
      </c>
    </row>
    <row r="56" spans="1:7" x14ac:dyDescent="0.25">
      <c r="A56" s="33"/>
      <c r="B56" s="44" t="s">
        <v>114</v>
      </c>
      <c r="C56" s="45" t="s">
        <v>107</v>
      </c>
      <c r="D56" s="46" t="s">
        <v>106</v>
      </c>
      <c r="E56" s="47">
        <v>0</v>
      </c>
      <c r="F56" s="47">
        <v>820000</v>
      </c>
      <c r="G56" s="47">
        <f t="shared" si="0"/>
        <v>-1612000</v>
      </c>
    </row>
    <row r="57" spans="1:7" x14ac:dyDescent="0.25">
      <c r="A57" s="33"/>
      <c r="B57" s="44" t="s">
        <v>115</v>
      </c>
      <c r="C57" s="45" t="s">
        <v>110</v>
      </c>
      <c r="D57" s="46" t="s">
        <v>109</v>
      </c>
      <c r="E57" s="47">
        <v>0</v>
      </c>
      <c r="F57" s="47">
        <v>1400000</v>
      </c>
      <c r="G57" s="47">
        <f t="shared" si="0"/>
        <v>-3012000</v>
      </c>
    </row>
    <row r="58" spans="1:7" x14ac:dyDescent="0.25">
      <c r="A58" s="33"/>
      <c r="B58" s="44" t="s">
        <v>116</v>
      </c>
      <c r="C58" s="45" t="s">
        <v>111</v>
      </c>
      <c r="D58" s="46" t="s">
        <v>113</v>
      </c>
      <c r="E58" s="47">
        <v>0</v>
      </c>
      <c r="F58" s="47">
        <v>20000</v>
      </c>
      <c r="G58" s="47">
        <f t="shared" si="0"/>
        <v>-3032000</v>
      </c>
    </row>
    <row r="59" spans="1:7" x14ac:dyDescent="0.25">
      <c r="A59" s="33"/>
      <c r="B59" s="44" t="s">
        <v>117</v>
      </c>
      <c r="C59" s="45" t="s">
        <v>111</v>
      </c>
      <c r="D59" s="50" t="s">
        <v>113</v>
      </c>
      <c r="E59" s="47">
        <v>0</v>
      </c>
      <c r="F59" s="51">
        <v>30000</v>
      </c>
      <c r="G59" s="47">
        <f t="shared" si="0"/>
        <v>-3062000</v>
      </c>
    </row>
    <row r="60" spans="1:7" x14ac:dyDescent="0.25">
      <c r="A60" s="33"/>
      <c r="B60" s="44" t="s">
        <v>118</v>
      </c>
      <c r="C60" s="45" t="s">
        <v>108</v>
      </c>
      <c r="D60" s="4" t="s">
        <v>112</v>
      </c>
      <c r="E60" s="47">
        <v>0</v>
      </c>
      <c r="F60" s="51">
        <v>489000</v>
      </c>
      <c r="G60" s="47">
        <f t="shared" si="0"/>
        <v>-3551000</v>
      </c>
    </row>
    <row r="61" spans="1:7" x14ac:dyDescent="0.25">
      <c r="A61" s="33"/>
      <c r="B61" s="44" t="s">
        <v>119</v>
      </c>
      <c r="C61" s="45" t="s">
        <v>108</v>
      </c>
      <c r="D61" s="4" t="s">
        <v>112</v>
      </c>
      <c r="E61" s="47">
        <v>0</v>
      </c>
      <c r="F61" s="51">
        <v>144000</v>
      </c>
      <c r="G61" s="47">
        <f t="shared" si="0"/>
        <v>-3695000</v>
      </c>
    </row>
    <row r="62" spans="1:7" x14ac:dyDescent="0.25">
      <c r="A62" s="33"/>
      <c r="B62" s="44" t="s">
        <v>120</v>
      </c>
      <c r="C62" s="45" t="s">
        <v>108</v>
      </c>
      <c r="D62" s="4" t="s">
        <v>112</v>
      </c>
      <c r="E62" s="47">
        <v>0</v>
      </c>
      <c r="F62" s="51">
        <v>517000</v>
      </c>
      <c r="G62" s="47">
        <f t="shared" si="0"/>
        <v>-4212000</v>
      </c>
    </row>
    <row r="63" spans="1:7" x14ac:dyDescent="0.25">
      <c r="A63" s="33"/>
      <c r="B63" s="44" t="s">
        <v>121</v>
      </c>
      <c r="C63" s="45" t="s">
        <v>108</v>
      </c>
      <c r="D63" s="4" t="s">
        <v>112</v>
      </c>
      <c r="E63" s="47">
        <v>0</v>
      </c>
      <c r="F63" s="51">
        <v>144000</v>
      </c>
      <c r="G63" s="47">
        <f t="shared" si="0"/>
        <v>-4356000</v>
      </c>
    </row>
    <row r="64" spans="1:7" x14ac:dyDescent="0.25">
      <c r="A64" s="33"/>
      <c r="B64" s="44" t="s">
        <v>122</v>
      </c>
      <c r="C64" s="45" t="s">
        <v>108</v>
      </c>
      <c r="D64" s="4" t="s">
        <v>112</v>
      </c>
      <c r="E64" s="47">
        <v>0</v>
      </c>
      <c r="F64" s="51">
        <v>198000</v>
      </c>
      <c r="G64" s="47">
        <f t="shared" si="0"/>
        <v>-4554000</v>
      </c>
    </row>
    <row r="65" spans="1:7" x14ac:dyDescent="0.25">
      <c r="A65" s="33"/>
      <c r="B65" s="44" t="s">
        <v>123</v>
      </c>
      <c r="C65" s="45" t="s">
        <v>108</v>
      </c>
      <c r="D65" s="4" t="s">
        <v>112</v>
      </c>
      <c r="E65" s="47">
        <v>0</v>
      </c>
      <c r="F65" s="51">
        <v>135000</v>
      </c>
      <c r="G65" s="47">
        <f t="shared" si="0"/>
        <v>-4689000</v>
      </c>
    </row>
    <row r="66" spans="1:7" x14ac:dyDescent="0.25">
      <c r="A66" s="33"/>
      <c r="B66" s="44" t="s">
        <v>124</v>
      </c>
      <c r="C66" s="45" t="s">
        <v>108</v>
      </c>
      <c r="D66" s="4" t="s">
        <v>112</v>
      </c>
      <c r="E66" s="47">
        <v>0</v>
      </c>
      <c r="F66" s="51">
        <v>168000</v>
      </c>
      <c r="G66" s="47">
        <f t="shared" si="0"/>
        <v>-4857000</v>
      </c>
    </row>
    <row r="67" spans="1:7" x14ac:dyDescent="0.25">
      <c r="A67" s="33"/>
      <c r="B67" s="44" t="s">
        <v>125</v>
      </c>
      <c r="C67" s="45" t="s">
        <v>108</v>
      </c>
      <c r="D67" s="4" t="s">
        <v>112</v>
      </c>
      <c r="E67" s="47">
        <v>0</v>
      </c>
      <c r="F67" s="51">
        <v>248000</v>
      </c>
      <c r="G67" s="47">
        <f t="shared" si="0"/>
        <v>-5105000</v>
      </c>
    </row>
    <row r="68" spans="1:7" ht="16.5" thickBot="1" x14ac:dyDescent="0.3">
      <c r="A68" s="33"/>
      <c r="B68" s="44" t="s">
        <v>126</v>
      </c>
      <c r="C68" s="45" t="s">
        <v>111</v>
      </c>
      <c r="D68" s="48" t="s">
        <v>113</v>
      </c>
      <c r="E68" s="47">
        <v>0</v>
      </c>
      <c r="F68" s="49">
        <v>50000</v>
      </c>
      <c r="G68" s="47">
        <f t="shared" si="0"/>
        <v>-5155000</v>
      </c>
    </row>
    <row r="69" spans="1:7" ht="16.5" thickBot="1" x14ac:dyDescent="0.3">
      <c r="A69" s="41" t="s">
        <v>0</v>
      </c>
      <c r="B69" s="42"/>
      <c r="C69" s="42"/>
      <c r="D69" s="43"/>
      <c r="E69" s="24">
        <f>SUM(E9:E54)</f>
        <v>11000000</v>
      </c>
      <c r="F69" s="24">
        <f>SUM(F9:F68)</f>
        <v>16155000</v>
      </c>
      <c r="G69" s="24">
        <f>G9+E69-F69</f>
        <v>-5155000</v>
      </c>
    </row>
    <row r="72" spans="1:7" x14ac:dyDescent="0.25">
      <c r="A72" s="3" t="s">
        <v>1</v>
      </c>
      <c r="B72" s="1"/>
      <c r="C72" s="2"/>
      <c r="D72" s="18"/>
      <c r="E72" s="19"/>
    </row>
    <row r="73" spans="1:7" x14ac:dyDescent="0.25">
      <c r="A73" s="2"/>
      <c r="B73" s="1" t="s">
        <v>2</v>
      </c>
      <c r="C73" s="1" t="s">
        <v>3</v>
      </c>
      <c r="D73" s="34" t="s">
        <v>4</v>
      </c>
      <c r="E73" s="34"/>
    </row>
    <row r="74" spans="1:7" x14ac:dyDescent="0.25">
      <c r="A74" s="2"/>
      <c r="B74" s="1"/>
      <c r="C74" s="1"/>
      <c r="D74" s="18"/>
      <c r="E74" s="3"/>
    </row>
    <row r="75" spans="1:7" x14ac:dyDescent="0.25">
      <c r="A75" s="2"/>
      <c r="B75" s="1"/>
      <c r="C75" s="1"/>
      <c r="D75" s="18"/>
      <c r="E75" s="3"/>
    </row>
    <row r="76" spans="1:7" x14ac:dyDescent="0.25">
      <c r="A76" s="2"/>
      <c r="B76" s="1"/>
      <c r="C76" s="1"/>
      <c r="D76" s="18"/>
      <c r="E76" s="3"/>
    </row>
    <row r="77" spans="1:7" x14ac:dyDescent="0.25">
      <c r="A77" s="2"/>
      <c r="B77" s="1"/>
      <c r="C77" s="1"/>
      <c r="D77" s="1"/>
      <c r="E77" s="20"/>
    </row>
    <row r="78" spans="1:7" x14ac:dyDescent="0.25">
      <c r="A78" s="2"/>
      <c r="B78" s="30" t="s">
        <v>30</v>
      </c>
      <c r="C78" s="30" t="s">
        <v>52</v>
      </c>
      <c r="D78" s="35" t="s">
        <v>21</v>
      </c>
      <c r="E78" s="35"/>
    </row>
    <row r="79" spans="1:7" x14ac:dyDescent="0.25">
      <c r="A79" s="2"/>
      <c r="B79" s="1" t="s">
        <v>19</v>
      </c>
      <c r="C79" s="1" t="s">
        <v>20</v>
      </c>
      <c r="D79" s="36" t="s">
        <v>5</v>
      </c>
      <c r="E79" s="36"/>
    </row>
  </sheetData>
  <mergeCells count="9">
    <mergeCell ref="D73:E73"/>
    <mergeCell ref="D78:E78"/>
    <mergeCell ref="D79:E79"/>
    <mergeCell ref="A1:G1"/>
    <mergeCell ref="A2:G2"/>
    <mergeCell ref="B4:C4"/>
    <mergeCell ref="G4:G5"/>
    <mergeCell ref="B5:C6"/>
    <mergeCell ref="A69:D69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4" workbookViewId="0">
      <selection activeCell="C19" sqref="C19"/>
    </sheetView>
  </sheetViews>
  <sheetFormatPr defaultColWidth="10.875" defaultRowHeight="15.75" x14ac:dyDescent="0.25"/>
  <cols>
    <col min="1" max="1" width="15.875" style="4" customWidth="1"/>
    <col min="2" max="2" width="13.375" style="4" customWidth="1"/>
    <col min="3" max="3" width="73.125" style="4" customWidth="1"/>
    <col min="4" max="7" width="15.875" style="4" customWidth="1"/>
    <col min="8" max="16384" width="10.875" style="4"/>
  </cols>
  <sheetData>
    <row r="1" spans="1:7" x14ac:dyDescent="0.25">
      <c r="A1" s="37" t="s">
        <v>18</v>
      </c>
      <c r="B1" s="37"/>
      <c r="C1" s="37"/>
      <c r="D1" s="37"/>
      <c r="E1" s="37"/>
      <c r="F1" s="37"/>
      <c r="G1" s="37"/>
    </row>
    <row r="2" spans="1:7" x14ac:dyDescent="0.25">
      <c r="A2" s="37" t="s">
        <v>35</v>
      </c>
      <c r="B2" s="37"/>
      <c r="C2" s="37"/>
      <c r="D2" s="37"/>
      <c r="E2" s="37"/>
      <c r="F2" s="37"/>
      <c r="G2" s="37"/>
    </row>
    <row r="4" spans="1:7" x14ac:dyDescent="0.25">
      <c r="A4" s="7" t="s">
        <v>13</v>
      </c>
      <c r="B4" s="38" t="s">
        <v>28</v>
      </c>
      <c r="C4" s="38"/>
      <c r="D4" s="5"/>
      <c r="E4" s="5" t="s">
        <v>14</v>
      </c>
      <c r="F4" s="6">
        <f>E25</f>
        <v>6000000</v>
      </c>
      <c r="G4" s="39" t="s">
        <v>16</v>
      </c>
    </row>
    <row r="5" spans="1:7" x14ac:dyDescent="0.25">
      <c r="A5" s="7" t="s">
        <v>17</v>
      </c>
      <c r="B5" s="40" t="s">
        <v>42</v>
      </c>
      <c r="C5" s="40"/>
      <c r="D5" s="5"/>
      <c r="E5" s="5" t="s">
        <v>15</v>
      </c>
      <c r="F5" s="6">
        <f>F25</f>
        <v>8500000</v>
      </c>
      <c r="G5" s="39"/>
    </row>
    <row r="6" spans="1:7" x14ac:dyDescent="0.25">
      <c r="A6" s="5"/>
      <c r="B6" s="40"/>
      <c r="C6" s="40"/>
      <c r="D6" s="5"/>
      <c r="E6" s="5"/>
      <c r="F6" s="12">
        <v>2500000</v>
      </c>
      <c r="G6" s="13" t="s">
        <v>51</v>
      </c>
    </row>
    <row r="7" spans="1:7" ht="16.5" thickBot="1" x14ac:dyDescent="0.3"/>
    <row r="8" spans="1:7" ht="16.5" thickBot="1" x14ac:dyDescent="0.3">
      <c r="A8" s="10" t="s">
        <v>6</v>
      </c>
      <c r="B8" s="11" t="s">
        <v>7</v>
      </c>
      <c r="C8" s="11" t="s">
        <v>8</v>
      </c>
      <c r="D8" s="11" t="s">
        <v>12</v>
      </c>
      <c r="E8" s="11" t="s">
        <v>9</v>
      </c>
      <c r="F8" s="11" t="s">
        <v>10</v>
      </c>
      <c r="G8" s="11" t="s">
        <v>11</v>
      </c>
    </row>
    <row r="9" spans="1:7" x14ac:dyDescent="0.25">
      <c r="A9" s="31"/>
      <c r="B9" s="32"/>
      <c r="C9" s="32"/>
      <c r="D9" s="32"/>
      <c r="E9" s="14"/>
      <c r="F9" s="32"/>
      <c r="G9" s="14"/>
    </row>
    <row r="10" spans="1:7" x14ac:dyDescent="0.25">
      <c r="A10" s="28">
        <v>45188</v>
      </c>
      <c r="B10" s="16" t="s">
        <v>23</v>
      </c>
      <c r="C10" s="25" t="s">
        <v>22</v>
      </c>
      <c r="D10" s="9"/>
      <c r="E10" s="14">
        <v>6000000</v>
      </c>
      <c r="F10" s="14"/>
      <c r="G10" s="14">
        <f>G9+E10</f>
        <v>6000000</v>
      </c>
    </row>
    <row r="11" spans="1:7" x14ac:dyDescent="0.25">
      <c r="A11" s="28">
        <v>45167</v>
      </c>
      <c r="B11" s="29" t="s">
        <v>24</v>
      </c>
      <c r="C11" s="26" t="s">
        <v>43</v>
      </c>
      <c r="D11" s="8" t="s">
        <v>29</v>
      </c>
      <c r="E11" s="15">
        <v>0</v>
      </c>
      <c r="F11" s="15">
        <v>625000</v>
      </c>
      <c r="G11" s="15">
        <f t="shared" ref="G11:G24" si="0">G10+E11-F11</f>
        <v>5375000</v>
      </c>
    </row>
    <row r="12" spans="1:7" x14ac:dyDescent="0.25">
      <c r="A12" s="28">
        <v>45188</v>
      </c>
      <c r="B12" s="29" t="s">
        <v>53</v>
      </c>
      <c r="C12" s="26" t="s">
        <v>44</v>
      </c>
      <c r="D12" s="8" t="s">
        <v>50</v>
      </c>
      <c r="E12" s="15">
        <v>0</v>
      </c>
      <c r="F12" s="15">
        <v>1750000</v>
      </c>
      <c r="G12" s="15">
        <f t="shared" si="0"/>
        <v>3625000</v>
      </c>
    </row>
    <row r="13" spans="1:7" x14ac:dyDescent="0.25">
      <c r="A13" s="28">
        <v>45188</v>
      </c>
      <c r="B13" s="29" t="s">
        <v>53</v>
      </c>
      <c r="C13" s="26" t="s">
        <v>45</v>
      </c>
      <c r="D13" s="8" t="s">
        <v>34</v>
      </c>
      <c r="E13" s="15">
        <v>0</v>
      </c>
      <c r="F13" s="15">
        <v>250000</v>
      </c>
      <c r="G13" s="15">
        <f t="shared" si="0"/>
        <v>3375000</v>
      </c>
    </row>
    <row r="14" spans="1:7" x14ac:dyDescent="0.25">
      <c r="A14" s="28">
        <v>45188</v>
      </c>
      <c r="B14" s="17" t="s">
        <v>54</v>
      </c>
      <c r="C14" s="26" t="s">
        <v>46</v>
      </c>
      <c r="D14" s="8" t="s">
        <v>36</v>
      </c>
      <c r="E14" s="15">
        <v>0</v>
      </c>
      <c r="F14" s="15">
        <v>625000</v>
      </c>
      <c r="G14" s="15">
        <f t="shared" si="0"/>
        <v>2750000</v>
      </c>
    </row>
    <row r="15" spans="1:7" x14ac:dyDescent="0.25">
      <c r="A15" s="28">
        <v>45188</v>
      </c>
      <c r="B15" s="17" t="s">
        <v>27</v>
      </c>
      <c r="C15" s="26" t="s">
        <v>55</v>
      </c>
      <c r="D15" s="8" t="s">
        <v>37</v>
      </c>
      <c r="E15" s="15">
        <v>0</v>
      </c>
      <c r="F15" s="15">
        <v>1800000</v>
      </c>
      <c r="G15" s="15">
        <f t="shared" si="0"/>
        <v>950000</v>
      </c>
    </row>
    <row r="16" spans="1:7" x14ac:dyDescent="0.25">
      <c r="A16" s="28">
        <v>45188</v>
      </c>
      <c r="B16" s="17" t="s">
        <v>56</v>
      </c>
      <c r="C16" s="26" t="s">
        <v>40</v>
      </c>
      <c r="D16" s="8" t="s">
        <v>29</v>
      </c>
      <c r="E16" s="15">
        <v>0</v>
      </c>
      <c r="F16" s="15">
        <v>500000</v>
      </c>
      <c r="G16" s="15">
        <f t="shared" si="0"/>
        <v>450000</v>
      </c>
    </row>
    <row r="17" spans="1:7" x14ac:dyDescent="0.25">
      <c r="A17" s="28">
        <v>45189</v>
      </c>
      <c r="B17" s="17" t="s">
        <v>25</v>
      </c>
      <c r="C17" s="26" t="s">
        <v>47</v>
      </c>
      <c r="D17" s="8" t="s">
        <v>29</v>
      </c>
      <c r="E17" s="15">
        <v>0</v>
      </c>
      <c r="F17" s="15">
        <v>1500000</v>
      </c>
      <c r="G17" s="15">
        <f t="shared" si="0"/>
        <v>-1050000</v>
      </c>
    </row>
    <row r="18" spans="1:7" x14ac:dyDescent="0.25">
      <c r="A18" s="28">
        <v>45205</v>
      </c>
      <c r="B18" s="17" t="s">
        <v>25</v>
      </c>
      <c r="C18" s="26" t="s">
        <v>48</v>
      </c>
      <c r="D18" s="8" t="s">
        <v>29</v>
      </c>
      <c r="E18" s="15">
        <v>0</v>
      </c>
      <c r="F18" s="15">
        <v>950000</v>
      </c>
      <c r="G18" s="15">
        <f t="shared" si="0"/>
        <v>-2000000</v>
      </c>
    </row>
    <row r="19" spans="1:7" x14ac:dyDescent="0.25">
      <c r="A19" s="28">
        <v>45205</v>
      </c>
      <c r="B19" s="17" t="s">
        <v>26</v>
      </c>
      <c r="C19" s="26" t="s">
        <v>49</v>
      </c>
      <c r="D19" s="8" t="s">
        <v>29</v>
      </c>
      <c r="E19" s="15">
        <v>0</v>
      </c>
      <c r="F19" s="15">
        <v>500000</v>
      </c>
      <c r="G19" s="15">
        <f t="shared" si="0"/>
        <v>-2500000</v>
      </c>
    </row>
    <row r="20" spans="1:7" x14ac:dyDescent="0.25">
      <c r="A20" s="28"/>
      <c r="B20" s="17"/>
      <c r="C20" s="26"/>
      <c r="D20" s="8"/>
      <c r="E20" s="15">
        <v>0</v>
      </c>
      <c r="F20" s="15">
        <v>0</v>
      </c>
      <c r="G20" s="15">
        <f t="shared" si="0"/>
        <v>-2500000</v>
      </c>
    </row>
    <row r="21" spans="1:7" x14ac:dyDescent="0.25">
      <c r="A21" s="28"/>
      <c r="B21" s="17"/>
      <c r="C21" s="26"/>
      <c r="D21" s="8"/>
      <c r="E21" s="15">
        <v>0</v>
      </c>
      <c r="F21" s="15">
        <v>0</v>
      </c>
      <c r="G21" s="15">
        <f t="shared" si="0"/>
        <v>-2500000</v>
      </c>
    </row>
    <row r="22" spans="1:7" x14ac:dyDescent="0.25">
      <c r="A22" s="28"/>
      <c r="B22" s="17"/>
      <c r="C22" s="26"/>
      <c r="D22" s="8"/>
      <c r="E22" s="15">
        <v>0</v>
      </c>
      <c r="F22" s="15">
        <v>0</v>
      </c>
      <c r="G22" s="15">
        <f t="shared" si="0"/>
        <v>-2500000</v>
      </c>
    </row>
    <row r="23" spans="1:7" x14ac:dyDescent="0.25">
      <c r="A23" s="28"/>
      <c r="B23" s="17"/>
      <c r="C23" s="26"/>
      <c r="D23" s="8"/>
      <c r="E23" s="15">
        <v>0</v>
      </c>
      <c r="F23" s="15">
        <v>0</v>
      </c>
      <c r="G23" s="15">
        <f t="shared" si="0"/>
        <v>-2500000</v>
      </c>
    </row>
    <row r="24" spans="1:7" ht="16.5" thickBot="1" x14ac:dyDescent="0.3">
      <c r="A24" s="28"/>
      <c r="B24" s="21"/>
      <c r="C24" s="27"/>
      <c r="D24" s="22"/>
      <c r="E24" s="23"/>
      <c r="F24" s="23">
        <v>0</v>
      </c>
      <c r="G24" s="15">
        <f t="shared" si="0"/>
        <v>-2500000</v>
      </c>
    </row>
    <row r="25" spans="1:7" ht="16.5" thickBot="1" x14ac:dyDescent="0.3">
      <c r="A25" s="41" t="s">
        <v>0</v>
      </c>
      <c r="B25" s="42"/>
      <c r="C25" s="42"/>
      <c r="D25" s="43"/>
      <c r="E25" s="24">
        <f>SUM(E1:E24)</f>
        <v>6000000</v>
      </c>
      <c r="F25" s="24">
        <f>SUM(F10:F24)</f>
        <v>8500000</v>
      </c>
      <c r="G25" s="24">
        <f>G1+E25-F25</f>
        <v>-2500000</v>
      </c>
    </row>
    <row r="28" spans="1:7" x14ac:dyDescent="0.25">
      <c r="A28" s="3" t="s">
        <v>1</v>
      </c>
      <c r="B28" s="1"/>
      <c r="C28" s="2"/>
      <c r="D28" s="18"/>
      <c r="E28" s="19"/>
    </row>
    <row r="29" spans="1:7" x14ac:dyDescent="0.25">
      <c r="A29" s="2"/>
      <c r="B29" s="1" t="s">
        <v>2</v>
      </c>
      <c r="C29" s="1" t="s">
        <v>3</v>
      </c>
      <c r="D29" s="34" t="s">
        <v>4</v>
      </c>
      <c r="E29" s="34"/>
    </row>
    <row r="30" spans="1:7" x14ac:dyDescent="0.25">
      <c r="A30" s="2"/>
      <c r="B30" s="1"/>
      <c r="C30" s="1"/>
      <c r="D30" s="18"/>
      <c r="E30" s="3"/>
    </row>
    <row r="31" spans="1:7" x14ac:dyDescent="0.25">
      <c r="A31" s="2"/>
      <c r="B31" s="1"/>
      <c r="C31" s="1"/>
      <c r="D31" s="18"/>
      <c r="E31" s="3"/>
    </row>
    <row r="32" spans="1:7" x14ac:dyDescent="0.25">
      <c r="A32" s="2"/>
      <c r="B32" s="1"/>
      <c r="C32" s="1"/>
      <c r="D32" s="18"/>
      <c r="E32" s="3"/>
    </row>
    <row r="33" spans="1:5" x14ac:dyDescent="0.25">
      <c r="A33" s="2"/>
      <c r="B33" s="1"/>
      <c r="C33" s="1"/>
      <c r="D33" s="1"/>
      <c r="E33" s="20"/>
    </row>
    <row r="34" spans="1:5" x14ac:dyDescent="0.25">
      <c r="A34" s="2"/>
      <c r="B34" s="30" t="s">
        <v>30</v>
      </c>
      <c r="C34" s="30" t="s">
        <v>52</v>
      </c>
      <c r="D34" s="35" t="s">
        <v>21</v>
      </c>
      <c r="E34" s="35"/>
    </row>
    <row r="35" spans="1:5" x14ac:dyDescent="0.25">
      <c r="A35" s="2"/>
      <c r="B35" s="1" t="s">
        <v>19</v>
      </c>
      <c r="C35" s="1" t="s">
        <v>20</v>
      </c>
      <c r="D35" s="36" t="s">
        <v>5</v>
      </c>
      <c r="E35" s="36"/>
    </row>
  </sheetData>
  <mergeCells count="9">
    <mergeCell ref="D29:E29"/>
    <mergeCell ref="D34:E34"/>
    <mergeCell ref="D35:E35"/>
    <mergeCell ref="A1:G1"/>
    <mergeCell ref="A2:G2"/>
    <mergeCell ref="B4:C4"/>
    <mergeCell ref="G4:G5"/>
    <mergeCell ref="B5:C6"/>
    <mergeCell ref="A25:D25"/>
  </mergeCells>
  <pageMargins left="0.7" right="0.7" top="0.75" bottom="0.75" header="0.3" footer="0.3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TERMIN 2 2023</vt:lpstr>
      <vt:lpstr>lap termin 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dj.risca@gmail.com</dc:creator>
  <cp:lastModifiedBy>ayahe zhafran</cp:lastModifiedBy>
  <cp:lastPrinted>2021-01-29T03:17:26Z</cp:lastPrinted>
  <dcterms:created xsi:type="dcterms:W3CDTF">2020-07-28T12:31:52Z</dcterms:created>
  <dcterms:modified xsi:type="dcterms:W3CDTF">2023-12-19T05:22:30Z</dcterms:modified>
</cp:coreProperties>
</file>